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ber\Downloads\"/>
    </mc:Choice>
  </mc:AlternateContent>
  <xr:revisionPtr revIDLastSave="0" documentId="13_ncr:1_{1B7DF8F5-383C-47B7-83D2-5820896A31D2}" xr6:coauthVersionLast="47" xr6:coauthVersionMax="47" xr10:uidLastSave="{00000000-0000-0000-0000-000000000000}"/>
  <bookViews>
    <workbookView xWindow="-120" yWindow="-120" windowWidth="20730" windowHeight="11040" activeTab="2" xr2:uid="{010CA4CF-E7F4-456A-A3DD-15036B3F63E9}"/>
  </bookViews>
  <sheets>
    <sheet name="SUMMARY" sheetId="1" r:id="rId1"/>
    <sheet name="PO EXTRACT" sheetId="2" r:id="rId2"/>
    <sheet name="BOQ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C7" i="1"/>
  <c r="C8" i="1" s="1"/>
  <c r="H18" i="3"/>
  <c r="H4" i="3"/>
</calcChain>
</file>

<file path=xl/sharedStrings.xml><?xml version="1.0" encoding="utf-8"?>
<sst xmlns="http://schemas.openxmlformats.org/spreadsheetml/2006/main" count="80" uniqueCount="43">
  <si>
    <t>Semolina Kitchens Pvt.Ltd.</t>
  </si>
  <si>
    <t>Venodr Name :KUBER GAS TECH</t>
  </si>
  <si>
    <t xml:space="preserve">SR NO </t>
  </si>
  <si>
    <t xml:space="preserve">DISCRIPTION </t>
  </si>
  <si>
    <t xml:space="preserve">PO VALUE </t>
  </si>
  <si>
    <t xml:space="preserve">THIS BILL  AMT </t>
  </si>
  <si>
    <t xml:space="preserve">VARIANCE AMT </t>
  </si>
  <si>
    <t>LPG GAS PIPELINE</t>
  </si>
  <si>
    <t>GST 18%</t>
  </si>
  <si>
    <t>TOTAL</t>
  </si>
  <si>
    <t>KUBER GAS TECH</t>
  </si>
  <si>
    <t>Sr.No</t>
  </si>
  <si>
    <t>Qty</t>
  </si>
  <si>
    <t>SUBJECT: BOQ</t>
  </si>
  <si>
    <r>
      <rPr>
        <b/>
        <sz val="7"/>
        <rFont val="Arial"/>
        <family val="2"/>
      </rPr>
      <t>Item Name</t>
    </r>
  </si>
  <si>
    <r>
      <rPr>
        <b/>
        <sz val="7"/>
        <rFont val="Arial"/>
        <family val="2"/>
      </rPr>
      <t>UOM</t>
    </r>
  </si>
  <si>
    <r>
      <rPr>
        <b/>
        <sz val="7"/>
        <rFont val="Arial"/>
        <family val="2"/>
      </rPr>
      <t>Basic Rate</t>
    </r>
  </si>
  <si>
    <t/>
  </si>
  <si>
    <r>
      <rPr>
        <b/>
        <sz val="7"/>
        <rFont val="Arial"/>
        <family val="2"/>
      </rPr>
      <t>IGST
%</t>
    </r>
  </si>
  <si>
    <r>
      <rPr>
        <b/>
        <sz val="7"/>
        <rFont val="Arial"/>
        <family val="2"/>
      </rPr>
      <t>Gross Total
         Amount</t>
    </r>
  </si>
  <si>
    <r>
      <rPr>
        <sz val="7"/>
        <rFont val="Arial"/>
        <family val="2"/>
      </rPr>
      <t>RM</t>
    </r>
  </si>
  <si>
    <r>
      <rPr>
        <sz val="7"/>
        <rFont val="Arial"/>
        <family val="2"/>
      </rPr>
      <t>Nos</t>
    </r>
  </si>
  <si>
    <r>
      <rPr>
        <sz val="7"/>
        <rFont val="Arial"/>
        <family val="2"/>
      </rPr>
      <t>Nos.</t>
    </r>
  </si>
  <si>
    <t xml:space="preserve"> SITC of Mainline Shut off valve for PRS - 40mm (Make - MARCK, 5 YEARS WARRANTY)</t>
  </si>
  <si>
    <t>SITC of 25 mm dia C class seamless MS pipeline with hardware, paint and installation. (Make - Make  Jindal Hisar or Tata or  SAIL )</t>
  </si>
  <si>
    <t>SITC of Mainline Shut off Round ball valve - 15mm (Make - L and T
     industrial valve)</t>
  </si>
  <si>
    <t>SITC of Non return valve (Make - Unitech)</t>
  </si>
  <si>
    <t xml:space="preserve"> SITC of Black Body Pressure Gauge did 3000mmwc (300mBar) (Make - RR or  H Guru)</t>
  </si>
  <si>
    <t>SITC for Filter - 25mm with gas bullnose set for filter connectivity(Make - Vanaz)</t>
  </si>
  <si>
    <t>NITROGEN TESTING</t>
  </si>
  <si>
    <t xml:space="preserve"> LV SERVICES (FIRE  and  GLDS)</t>
  </si>
  <si>
    <t xml:space="preserve"> Gas Leakage Detector (Make - NG GLOBAL)</t>
  </si>
  <si>
    <t xml:space="preserve"> Control alarm Panel 4 zone</t>
  </si>
  <si>
    <t xml:space="preserve"> Armoured Cable</t>
  </si>
  <si>
    <t xml:space="preserve"> Solenoid valve with Fittings(25MM) 24V (NO 0-7)</t>
  </si>
  <si>
    <r>
      <rPr>
        <sz val="8"/>
        <rFont val="Arial"/>
        <family val="2"/>
      </rPr>
      <t>HSN\SAC
       Code</t>
    </r>
  </si>
  <si>
    <t>GAS BANK QUANTITIES</t>
  </si>
  <si>
    <t>PO No:</t>
  </si>
  <si>
    <t>NET AMOUNT</t>
  </si>
  <si>
    <t>SUBJECT :EXTRACT WORK ORDER OF IDLI.COM</t>
  </si>
  <si>
    <t>SITC of Mainline Shut off Round ball valve - 15mm (Make - L and T industrial valve)</t>
  </si>
  <si>
    <t>B</t>
  </si>
  <si>
    <t>GAS METER NOT INSTALLED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</si>
</sst>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\ \ @"/>
    <numFmt numFmtId="165" formatCode="\ \ \ \ \ \ @"/>
    <numFmt numFmtId="166" formatCode="#,##0.00_ 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7"/>
      <name val="Arial"/>
      <family val="2"/>
    </font>
    <font>
      <b/>
      <sz val="7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charset val="204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sz val="9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u/>
      <sz val="22"/>
      <color theme="1"/>
      <name val="Arial"/>
      <family val="2"/>
    </font>
    <font>
      <b/>
      <u/>
      <sz val="11"/>
      <color theme="1"/>
      <name val="Arial"/>
      <family val="2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165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2" fontId="10" fillId="0" borderId="1" xfId="1" applyNumberFormat="1" applyFont="1" applyBorder="1" applyAlignment="1">
      <alignment vertical="center" wrapText="1"/>
    </xf>
    <xf numFmtId="2" fontId="10" fillId="0" borderId="1" xfId="1" applyNumberFormat="1" applyFont="1" applyBorder="1" applyAlignment="1">
      <alignment vertical="top" wrapText="1"/>
    </xf>
    <xf numFmtId="0" fontId="11" fillId="0" borderId="1" xfId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/>
    <xf numFmtId="0" fontId="15" fillId="0" borderId="0" xfId="0" applyFont="1"/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/>
    <xf numFmtId="0" fontId="8" fillId="0" borderId="12" xfId="2" applyBorder="1" applyAlignment="1">
      <alignment horizontal="left" vertical="top" wrapText="1"/>
    </xf>
    <xf numFmtId="0" fontId="8" fillId="0" borderId="12" xfId="2" applyBorder="1" applyAlignment="1">
      <alignment horizontal="center" vertical="top" wrapText="1"/>
    </xf>
    <xf numFmtId="0" fontId="8" fillId="0" borderId="12" xfId="2" applyBorder="1" applyAlignment="1">
      <alignment horizontal="center" vertical="center" wrapText="1"/>
    </xf>
    <xf numFmtId="0" fontId="5" fillId="0" borderId="13" xfId="0" applyFont="1" applyBorder="1"/>
    <xf numFmtId="0" fontId="14" fillId="0" borderId="14" xfId="0" applyFont="1" applyBorder="1"/>
    <xf numFmtId="0" fontId="11" fillId="0" borderId="14" xfId="1" applyFont="1" applyBorder="1" applyAlignment="1">
      <alignment horizontal="left" vertical="center" wrapText="1"/>
    </xf>
    <xf numFmtId="2" fontId="10" fillId="0" borderId="14" xfId="1" applyNumberFormat="1" applyFont="1" applyBorder="1" applyAlignment="1">
      <alignment vertical="center" wrapText="1"/>
    </xf>
    <xf numFmtId="0" fontId="8" fillId="0" borderId="15" xfId="2" applyBorder="1" applyAlignment="1">
      <alignment horizontal="center" vertical="center" wrapText="1"/>
    </xf>
    <xf numFmtId="0" fontId="8" fillId="0" borderId="5" xfId="2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1" xfId="2" applyBorder="1" applyAlignment="1">
      <alignment horizontal="left" vertical="top" wrapText="1"/>
    </xf>
    <xf numFmtId="0" fontId="8" fillId="0" borderId="1" xfId="2" applyBorder="1" applyAlignment="1">
      <alignment horizontal="center" vertical="top" wrapText="1"/>
    </xf>
    <xf numFmtId="2" fontId="0" fillId="0" borderId="1" xfId="0" applyNumberFormat="1" applyBorder="1"/>
    <xf numFmtId="0" fontId="8" fillId="0" borderId="1" xfId="2" applyBorder="1" applyAlignment="1">
      <alignment horizontal="center" vertical="center" wrapText="1"/>
    </xf>
    <xf numFmtId="166" fontId="12" fillId="0" borderId="5" xfId="0" applyNumberFormat="1" applyFont="1" applyBorder="1" applyAlignment="1">
      <alignment vertical="top" wrapText="1"/>
    </xf>
    <xf numFmtId="4" fontId="17" fillId="0" borderId="1" xfId="0" applyNumberFormat="1" applyFont="1" applyBorder="1"/>
    <xf numFmtId="166" fontId="16" fillId="0" borderId="5" xfId="0" applyNumberFormat="1" applyFont="1" applyBorder="1" applyAlignment="1">
      <alignment vertical="top" wrapText="1"/>
    </xf>
    <xf numFmtId="0" fontId="17" fillId="0" borderId="1" xfId="0" applyFont="1" applyBorder="1"/>
    <xf numFmtId="0" fontId="20" fillId="0" borderId="1" xfId="1" applyFont="1" applyBorder="1" applyAlignment="1">
      <alignment horizontal="left" vertical="center" wrapText="1"/>
    </xf>
    <xf numFmtId="166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8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6" fontId="10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right" vertical="top" wrapText="1"/>
    </xf>
  </cellXfs>
  <cellStyles count="3">
    <cellStyle name="Normal" xfId="0" builtinId="0"/>
    <cellStyle name="Normal 2" xfId="1" xr:uid="{4F7A1BCF-CC7B-429F-A560-D44074C83AF6}"/>
    <cellStyle name="Normal 3" xfId="2" xr:uid="{A4E8743A-42F8-4E4F-951E-3E4E3DB4D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0</xdr:rowOff>
    </xdr:from>
    <xdr:to>
      <xdr:col>2</xdr:col>
      <xdr:colOff>123190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3B45F2-430D-9D2D-32BD-4975ADC42E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/>
      </xdr:blipFill>
      <xdr:spPr>
        <a:xfrm>
          <a:off x="447675" y="0"/>
          <a:ext cx="980440" cy="6762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0</xdr:rowOff>
    </xdr:from>
    <xdr:to>
      <xdr:col>1</xdr:col>
      <xdr:colOff>1447800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F90D76-8550-2F2D-E1A3-E2D0295189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/>
      </xdr:blipFill>
      <xdr:spPr>
        <a:xfrm>
          <a:off x="1219200" y="0"/>
          <a:ext cx="838200" cy="6096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45567-F806-481E-A7ED-6DB3B1773FD6}">
  <dimension ref="A1:E10"/>
  <sheetViews>
    <sheetView workbookViewId="0">
      <selection activeCell="H13" sqref="H13"/>
    </sheetView>
  </sheetViews>
  <sheetFormatPr defaultRowHeight="15" x14ac:dyDescent="0.25"/>
  <cols>
    <col min="2" max="2" width="19" customWidth="1"/>
    <col min="3" max="3" width="15.5703125" customWidth="1"/>
    <col min="4" max="4" width="20.28515625" customWidth="1"/>
    <col min="5" max="5" width="17.42578125" customWidth="1"/>
  </cols>
  <sheetData>
    <row r="1" spans="1:5" x14ac:dyDescent="0.25">
      <c r="A1" s="39" t="s">
        <v>0</v>
      </c>
      <c r="B1" s="39"/>
      <c r="C1" s="39"/>
      <c r="D1" s="39"/>
      <c r="E1" s="39"/>
    </row>
    <row r="2" spans="1:5" ht="36.75" customHeight="1" x14ac:dyDescent="0.25">
      <c r="A2" s="40" t="s">
        <v>37</v>
      </c>
      <c r="B2" s="41"/>
      <c r="C2" s="41"/>
      <c r="D2" s="41"/>
      <c r="E2" s="42"/>
    </row>
    <row r="3" spans="1:5" ht="39" customHeight="1" x14ac:dyDescent="0.25">
      <c r="A3" s="43" t="s">
        <v>1</v>
      </c>
      <c r="B3" s="43"/>
      <c r="C3" s="43"/>
      <c r="D3" s="43"/>
      <c r="E3" s="43"/>
    </row>
    <row r="4" spans="1:5" ht="15.7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x14ac:dyDescent="0.25">
      <c r="A5" s="2">
        <v>1</v>
      </c>
      <c r="B5" s="2" t="s">
        <v>7</v>
      </c>
      <c r="C5" s="2">
        <v>74040</v>
      </c>
      <c r="D5" s="27"/>
      <c r="E5" s="3"/>
    </row>
    <row r="6" spans="1:5" x14ac:dyDescent="0.25">
      <c r="A6" s="2"/>
      <c r="B6" s="2"/>
      <c r="C6" s="34"/>
      <c r="D6" s="3"/>
      <c r="E6" s="3"/>
    </row>
    <row r="7" spans="1:5" x14ac:dyDescent="0.25">
      <c r="A7" s="2"/>
      <c r="B7" s="2" t="s">
        <v>38</v>
      </c>
      <c r="C7" s="35">
        <f>C5</f>
        <v>74040</v>
      </c>
      <c r="D7" s="33"/>
      <c r="E7" s="3"/>
    </row>
    <row r="8" spans="1:5" x14ac:dyDescent="0.25">
      <c r="A8" s="2"/>
      <c r="B8" s="2" t="s">
        <v>8</v>
      </c>
      <c r="C8" s="36">
        <f>C7*18%</f>
        <v>13327.199999999999</v>
      </c>
      <c r="D8" s="2"/>
      <c r="E8" s="2"/>
    </row>
    <row r="9" spans="1:5" ht="21.75" customHeight="1" x14ac:dyDescent="0.25">
      <c r="A9" s="2"/>
      <c r="B9" s="2" t="s">
        <v>9</v>
      </c>
      <c r="C9" s="36">
        <v>87367</v>
      </c>
      <c r="D9" s="3"/>
      <c r="E9" s="2"/>
    </row>
    <row r="10" spans="1:5" x14ac:dyDescent="0.25">
      <c r="C10" s="38">
        <f>SUM(C7:C8)</f>
        <v>87367.2</v>
      </c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3CE6-1946-4F88-979B-6FB99BA57870}">
  <dimension ref="A1:E16"/>
  <sheetViews>
    <sheetView topLeftCell="A16" workbookViewId="0">
      <selection activeCell="I15" sqref="I15"/>
    </sheetView>
  </sheetViews>
  <sheetFormatPr defaultRowHeight="26.25" customHeight="1" x14ac:dyDescent="0.25"/>
  <cols>
    <col min="2" max="2" width="10.42578125" style="15" customWidth="1"/>
    <col min="3" max="3" width="43" customWidth="1"/>
  </cols>
  <sheetData>
    <row r="1" spans="1:5" ht="52.5" customHeight="1" thickBot="1" x14ac:dyDescent="0.3">
      <c r="A1" s="44" t="s">
        <v>10</v>
      </c>
      <c r="B1" s="45"/>
      <c r="C1" s="45"/>
      <c r="D1" s="45"/>
      <c r="E1" s="45"/>
    </row>
    <row r="2" spans="1:5" ht="26.25" customHeight="1" x14ac:dyDescent="0.25">
      <c r="A2" s="46" t="s">
        <v>39</v>
      </c>
      <c r="B2" s="47"/>
      <c r="C2" s="47"/>
      <c r="D2" s="47"/>
      <c r="E2" s="48"/>
    </row>
    <row r="3" spans="1:5" ht="26.25" customHeight="1" x14ac:dyDescent="0.25">
      <c r="A3" s="16" t="s">
        <v>11</v>
      </c>
      <c r="B3" s="13" t="s">
        <v>35</v>
      </c>
      <c r="C3" s="8" t="s">
        <v>14</v>
      </c>
      <c r="D3" s="9" t="s">
        <v>12</v>
      </c>
      <c r="E3" s="17" t="s">
        <v>15</v>
      </c>
    </row>
    <row r="4" spans="1:5" ht="26.25" customHeight="1" x14ac:dyDescent="0.25">
      <c r="A4" s="18">
        <v>1</v>
      </c>
      <c r="B4" s="14">
        <v>996454</v>
      </c>
      <c r="C4" s="12" t="s">
        <v>36</v>
      </c>
      <c r="D4" s="10">
        <v>0</v>
      </c>
      <c r="E4" s="19"/>
    </row>
    <row r="5" spans="1:5" ht="34.5" customHeight="1" x14ac:dyDescent="0.25">
      <c r="A5" s="18">
        <v>2</v>
      </c>
      <c r="B5" s="14">
        <v>996454</v>
      </c>
      <c r="C5" s="12" t="s">
        <v>24</v>
      </c>
      <c r="D5" s="11">
        <v>11</v>
      </c>
      <c r="E5" s="20" t="s">
        <v>20</v>
      </c>
    </row>
    <row r="6" spans="1:5" ht="33.75" customHeight="1" x14ac:dyDescent="0.25">
      <c r="A6" s="18">
        <v>3</v>
      </c>
      <c r="B6" s="14">
        <v>996454</v>
      </c>
      <c r="C6" s="12" t="s">
        <v>23</v>
      </c>
      <c r="D6" s="11">
        <v>2</v>
      </c>
      <c r="E6" s="20" t="s">
        <v>21</v>
      </c>
    </row>
    <row r="7" spans="1:5" ht="26.25" customHeight="1" x14ac:dyDescent="0.25">
      <c r="A7" s="18">
        <v>4</v>
      </c>
      <c r="B7" s="14">
        <v>996454</v>
      </c>
      <c r="C7" s="12" t="s">
        <v>25</v>
      </c>
      <c r="D7" s="11">
        <v>1</v>
      </c>
      <c r="E7" s="20" t="s">
        <v>21</v>
      </c>
    </row>
    <row r="8" spans="1:5" ht="26.25" customHeight="1" x14ac:dyDescent="0.25">
      <c r="A8" s="18">
        <v>5</v>
      </c>
      <c r="B8" s="14">
        <v>996454</v>
      </c>
      <c r="C8" s="12" t="s">
        <v>26</v>
      </c>
      <c r="D8" s="10">
        <v>1</v>
      </c>
      <c r="E8" s="21" t="s">
        <v>21</v>
      </c>
    </row>
    <row r="9" spans="1:5" ht="37.5" customHeight="1" x14ac:dyDescent="0.25">
      <c r="A9" s="18">
        <v>6</v>
      </c>
      <c r="B9" s="14">
        <v>996454</v>
      </c>
      <c r="C9" s="12" t="s">
        <v>27</v>
      </c>
      <c r="D9" s="11">
        <v>2</v>
      </c>
      <c r="E9" s="20" t="s">
        <v>21</v>
      </c>
    </row>
    <row r="10" spans="1:5" ht="36" customHeight="1" x14ac:dyDescent="0.25">
      <c r="A10" s="18">
        <v>7</v>
      </c>
      <c r="B10" s="14">
        <v>996454</v>
      </c>
      <c r="C10" s="12" t="s">
        <v>28</v>
      </c>
      <c r="D10" s="11">
        <v>1</v>
      </c>
      <c r="E10" s="20" t="s">
        <v>21</v>
      </c>
    </row>
    <row r="11" spans="1:5" ht="26.25" customHeight="1" x14ac:dyDescent="0.25">
      <c r="A11" s="18">
        <v>8</v>
      </c>
      <c r="B11" s="14">
        <v>996454</v>
      </c>
      <c r="C11" s="12" t="s">
        <v>29</v>
      </c>
      <c r="D11" s="10">
        <v>1</v>
      </c>
      <c r="E11" s="21" t="s">
        <v>21</v>
      </c>
    </row>
    <row r="12" spans="1:5" ht="26.25" customHeight="1" x14ac:dyDescent="0.25">
      <c r="A12" s="18" t="s">
        <v>41</v>
      </c>
      <c r="B12" s="14">
        <v>996454</v>
      </c>
      <c r="C12" s="37" t="s">
        <v>30</v>
      </c>
      <c r="D12" s="10">
        <v>0</v>
      </c>
      <c r="E12" s="19"/>
    </row>
    <row r="13" spans="1:5" ht="26.25" customHeight="1" x14ac:dyDescent="0.25">
      <c r="A13" s="18">
        <v>11</v>
      </c>
      <c r="B13" s="14">
        <v>996454</v>
      </c>
      <c r="C13" s="12" t="s">
        <v>31</v>
      </c>
      <c r="D13" s="10">
        <v>2</v>
      </c>
      <c r="E13" s="21" t="s">
        <v>22</v>
      </c>
    </row>
    <row r="14" spans="1:5" ht="26.25" customHeight="1" x14ac:dyDescent="0.25">
      <c r="A14" s="18">
        <v>12</v>
      </c>
      <c r="B14" s="14">
        <v>996454</v>
      </c>
      <c r="C14" s="12" t="s">
        <v>32</v>
      </c>
      <c r="D14" s="10">
        <v>1</v>
      </c>
      <c r="E14" s="21" t="s">
        <v>22</v>
      </c>
    </row>
    <row r="15" spans="1:5" ht="26.25" customHeight="1" x14ac:dyDescent="0.25">
      <c r="A15" s="18">
        <v>13</v>
      </c>
      <c r="B15" s="14">
        <v>996454</v>
      </c>
      <c r="C15" s="12" t="s">
        <v>33</v>
      </c>
      <c r="D15" s="10">
        <v>10</v>
      </c>
      <c r="E15" s="21" t="s">
        <v>20</v>
      </c>
    </row>
    <row r="16" spans="1:5" ht="26.25" customHeight="1" thickBot="1" x14ac:dyDescent="0.3">
      <c r="A16" s="22">
        <v>14</v>
      </c>
      <c r="B16" s="23">
        <v>996454</v>
      </c>
      <c r="C16" s="24" t="s">
        <v>34</v>
      </c>
      <c r="D16" s="25">
        <v>1</v>
      </c>
      <c r="E16" s="26" t="s">
        <v>22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94C6B-FDAE-4C54-B6D2-EDED6CD596C7}">
  <dimension ref="A1:K19"/>
  <sheetViews>
    <sheetView tabSelected="1" topLeftCell="A6" workbookViewId="0">
      <selection activeCell="J15" sqref="J15"/>
    </sheetView>
  </sheetViews>
  <sheetFormatPr defaultRowHeight="15" x14ac:dyDescent="0.25"/>
  <cols>
    <col min="2" max="2" width="35.5703125" customWidth="1"/>
  </cols>
  <sheetData>
    <row r="1" spans="1:11" ht="48" customHeight="1" x14ac:dyDescent="0.25">
      <c r="A1" s="57" t="s">
        <v>10</v>
      </c>
      <c r="B1" s="57"/>
      <c r="C1" s="57"/>
      <c r="D1" s="57"/>
      <c r="E1" s="57"/>
      <c r="F1" s="57"/>
      <c r="G1" s="57"/>
      <c r="H1" s="57"/>
    </row>
    <row r="2" spans="1:11" ht="15.75" x14ac:dyDescent="0.25">
      <c r="A2" s="58" t="s">
        <v>13</v>
      </c>
      <c r="B2" s="58"/>
      <c r="C2" s="58"/>
      <c r="D2" s="58"/>
      <c r="E2" s="58"/>
      <c r="F2" s="58"/>
      <c r="G2" s="58"/>
      <c r="H2" s="58"/>
    </row>
    <row r="3" spans="1:11" ht="37.5" x14ac:dyDescent="0.25">
      <c r="A3" s="4" t="s">
        <v>11</v>
      </c>
      <c r="B3" s="5" t="s">
        <v>14</v>
      </c>
      <c r="C3" s="6" t="s">
        <v>12</v>
      </c>
      <c r="D3" s="5" t="s">
        <v>15</v>
      </c>
      <c r="E3" s="59" t="s">
        <v>16</v>
      </c>
      <c r="F3" s="59" t="s">
        <v>17</v>
      </c>
      <c r="G3" s="5" t="s">
        <v>18</v>
      </c>
      <c r="H3" s="7" t="s">
        <v>19</v>
      </c>
    </row>
    <row r="4" spans="1:11" x14ac:dyDescent="0.25">
      <c r="A4" s="2">
        <v>1</v>
      </c>
      <c r="B4" s="12" t="s">
        <v>36</v>
      </c>
      <c r="C4" s="10">
        <v>0</v>
      </c>
      <c r="D4" s="29"/>
      <c r="E4" s="55">
        <v>0</v>
      </c>
      <c r="F4" s="55"/>
      <c r="G4" s="2">
        <v>18</v>
      </c>
      <c r="H4" s="2">
        <f>E4*G4</f>
        <v>0</v>
      </c>
    </row>
    <row r="5" spans="1:11" ht="48" x14ac:dyDescent="0.25">
      <c r="A5" s="2">
        <v>2</v>
      </c>
      <c r="B5" s="12" t="s">
        <v>24</v>
      </c>
      <c r="C5" s="11">
        <v>11</v>
      </c>
      <c r="D5" s="30" t="s">
        <v>20</v>
      </c>
      <c r="E5" s="60">
        <v>980</v>
      </c>
      <c r="F5" s="60"/>
      <c r="G5" s="2">
        <v>18</v>
      </c>
      <c r="H5" s="31">
        <v>12720.4</v>
      </c>
    </row>
    <row r="6" spans="1:11" ht="24" x14ac:dyDescent="0.25">
      <c r="A6" s="2">
        <v>3</v>
      </c>
      <c r="B6" s="12" t="s">
        <v>23</v>
      </c>
      <c r="C6" s="11">
        <v>1</v>
      </c>
      <c r="D6" s="30" t="s">
        <v>21</v>
      </c>
      <c r="E6" s="54">
        <v>4310</v>
      </c>
      <c r="F6" s="54"/>
      <c r="G6" s="2">
        <v>18</v>
      </c>
      <c r="H6" s="2">
        <v>5085.8</v>
      </c>
    </row>
    <row r="7" spans="1:11" ht="24" x14ac:dyDescent="0.25">
      <c r="A7" s="2">
        <v>4</v>
      </c>
      <c r="B7" s="12" t="s">
        <v>40</v>
      </c>
      <c r="C7" s="11">
        <v>2</v>
      </c>
      <c r="D7" s="30" t="s">
        <v>21</v>
      </c>
      <c r="E7" s="54">
        <v>1430</v>
      </c>
      <c r="F7" s="54"/>
      <c r="G7" s="2">
        <v>18</v>
      </c>
      <c r="H7" s="2">
        <v>3374</v>
      </c>
    </row>
    <row r="8" spans="1:11" x14ac:dyDescent="0.25">
      <c r="A8" s="2">
        <v>5</v>
      </c>
      <c r="B8" s="12" t="s">
        <v>26</v>
      </c>
      <c r="C8" s="10">
        <v>1</v>
      </c>
      <c r="D8" s="32" t="s">
        <v>21</v>
      </c>
      <c r="E8" s="55">
        <v>780</v>
      </c>
      <c r="F8" s="55"/>
      <c r="G8" s="2">
        <v>18</v>
      </c>
      <c r="H8" s="2">
        <v>920</v>
      </c>
    </row>
    <row r="9" spans="1:11" ht="36" x14ac:dyDescent="0.25">
      <c r="A9" s="2">
        <v>6</v>
      </c>
      <c r="B9" s="12" t="s">
        <v>27</v>
      </c>
      <c r="C9" s="11">
        <v>1</v>
      </c>
      <c r="D9" s="30" t="s">
        <v>21</v>
      </c>
      <c r="E9" s="54">
        <v>1780</v>
      </c>
      <c r="F9" s="54"/>
      <c r="G9" s="2">
        <v>18</v>
      </c>
      <c r="H9" s="2">
        <v>2100</v>
      </c>
    </row>
    <row r="10" spans="1:11" ht="24" x14ac:dyDescent="0.25">
      <c r="A10" s="2">
        <v>7</v>
      </c>
      <c r="B10" s="12" t="s">
        <v>28</v>
      </c>
      <c r="C10" s="11">
        <v>1</v>
      </c>
      <c r="D10" s="30" t="s">
        <v>21</v>
      </c>
      <c r="E10" s="54">
        <v>4230</v>
      </c>
      <c r="F10" s="54"/>
      <c r="G10" s="2">
        <v>18</v>
      </c>
      <c r="H10" s="2">
        <v>4991.5</v>
      </c>
    </row>
    <row r="11" spans="1:11" x14ac:dyDescent="0.25">
      <c r="A11" s="2">
        <v>8</v>
      </c>
      <c r="B11" s="12" t="s">
        <v>29</v>
      </c>
      <c r="C11" s="10">
        <v>1</v>
      </c>
      <c r="D11" s="32" t="s">
        <v>21</v>
      </c>
      <c r="E11" s="56">
        <v>5000</v>
      </c>
      <c r="F11" s="56"/>
      <c r="G11" s="2">
        <v>18</v>
      </c>
      <c r="H11" s="2">
        <v>5900</v>
      </c>
    </row>
    <row r="12" spans="1:11" x14ac:dyDescent="0.25">
      <c r="A12" s="2">
        <v>9</v>
      </c>
      <c r="B12" s="12" t="s">
        <v>42</v>
      </c>
      <c r="C12" s="10">
        <v>0</v>
      </c>
      <c r="D12" s="32" t="s">
        <v>21</v>
      </c>
      <c r="E12" s="56">
        <v>0</v>
      </c>
      <c r="F12" s="56"/>
      <c r="G12" s="2">
        <v>18</v>
      </c>
      <c r="H12" s="2">
        <v>0</v>
      </c>
      <c r="K12" s="28"/>
    </row>
    <row r="13" spans="1:11" x14ac:dyDescent="0.25">
      <c r="A13" s="2">
        <v>10</v>
      </c>
      <c r="B13" s="12" t="s">
        <v>30</v>
      </c>
      <c r="C13" s="10">
        <v>0</v>
      </c>
      <c r="D13" s="29"/>
      <c r="E13" s="55">
        <v>0</v>
      </c>
      <c r="F13" s="55"/>
      <c r="G13" s="2">
        <v>18</v>
      </c>
      <c r="H13" s="2">
        <v>0</v>
      </c>
      <c r="K13" s="28"/>
    </row>
    <row r="14" spans="1:11" x14ac:dyDescent="0.25">
      <c r="A14" s="2">
        <v>11</v>
      </c>
      <c r="B14" s="12" t="s">
        <v>31</v>
      </c>
      <c r="C14" s="10">
        <v>2</v>
      </c>
      <c r="D14" s="32" t="s">
        <v>22</v>
      </c>
      <c r="E14" s="56">
        <v>11200</v>
      </c>
      <c r="F14" s="56"/>
      <c r="G14" s="2">
        <v>18</v>
      </c>
      <c r="H14" s="2">
        <v>26432</v>
      </c>
    </row>
    <row r="15" spans="1:11" x14ac:dyDescent="0.25">
      <c r="A15" s="2">
        <v>12</v>
      </c>
      <c r="B15" s="12" t="s">
        <v>32</v>
      </c>
      <c r="C15" s="10">
        <v>1</v>
      </c>
      <c r="D15" s="32" t="s">
        <v>22</v>
      </c>
      <c r="E15" s="56">
        <v>12500</v>
      </c>
      <c r="F15" s="56"/>
      <c r="G15" s="2">
        <v>18</v>
      </c>
      <c r="H15" s="2">
        <v>14750</v>
      </c>
    </row>
    <row r="16" spans="1:11" x14ac:dyDescent="0.25">
      <c r="A16" s="2">
        <v>13</v>
      </c>
      <c r="B16" s="12" t="s">
        <v>33</v>
      </c>
      <c r="C16" s="10">
        <v>10</v>
      </c>
      <c r="D16" s="32" t="s">
        <v>20</v>
      </c>
      <c r="E16" s="55">
        <v>180</v>
      </c>
      <c r="F16" s="55"/>
      <c r="G16" s="2">
        <v>18</v>
      </c>
      <c r="H16" s="2">
        <v>2124.6</v>
      </c>
    </row>
    <row r="17" spans="1:8" ht="24" x14ac:dyDescent="0.25">
      <c r="A17" s="2">
        <v>14</v>
      </c>
      <c r="B17" s="12" t="s">
        <v>34</v>
      </c>
      <c r="C17" s="10">
        <v>1</v>
      </c>
      <c r="D17" s="32" t="s">
        <v>22</v>
      </c>
      <c r="E17" s="56">
        <v>9800</v>
      </c>
      <c r="F17" s="56"/>
      <c r="G17" s="2">
        <v>18</v>
      </c>
      <c r="H17" s="2">
        <v>11564</v>
      </c>
    </row>
    <row r="18" spans="1:8" x14ac:dyDescent="0.25">
      <c r="A18" s="51"/>
      <c r="B18" s="52"/>
      <c r="C18" s="52"/>
      <c r="D18" s="52"/>
      <c r="E18" s="52"/>
      <c r="F18" s="52"/>
      <c r="G18" s="53"/>
      <c r="H18" s="2">
        <f>SUM(H4:H17)</f>
        <v>89962.3</v>
      </c>
    </row>
    <row r="19" spans="1:8" x14ac:dyDescent="0.25">
      <c r="E19" s="49"/>
      <c r="F19" s="50"/>
    </row>
  </sheetData>
  <mergeCells count="19">
    <mergeCell ref="E6:F6"/>
    <mergeCell ref="A1:H1"/>
    <mergeCell ref="A2:H2"/>
    <mergeCell ref="E3:F3"/>
    <mergeCell ref="E4:F4"/>
    <mergeCell ref="E5:F5"/>
    <mergeCell ref="E19:F19"/>
    <mergeCell ref="A18:G18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</mergeCell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0C7A09-F39E-43C7-9B46-1ADD25F6C741}"/>
</file>

<file path=customXml/itemProps2.xml><?xml version="1.0" encoding="utf-8"?>
<ds:datastoreItem xmlns:ds="http://schemas.openxmlformats.org/officeDocument/2006/customXml" ds:itemID="{F3324BE8-5761-4E05-95E2-9D251270D977}"/>
</file>

<file path=customXml/itemProps3.xml><?xml version="1.0" encoding="utf-8"?>
<ds:datastoreItem xmlns:ds="http://schemas.openxmlformats.org/officeDocument/2006/customXml" ds:itemID="{EC432108-81A1-4BD7-AD6F-19762A39B7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PO EXTRACT</vt:lpstr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Krishan Saharan</dc:creator>
  <cp:lastModifiedBy>Krishan Saharan</cp:lastModifiedBy>
  <cp:lastPrinted>2024-10-16T06:18:32Z</cp:lastPrinted>
  <dcterms:created xsi:type="dcterms:W3CDTF">2024-10-04T10:38:50Z</dcterms:created>
  <dcterms:modified xsi:type="dcterms:W3CDTF">2024-11-04T05:59:38Z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0x010100B2607D605F803F429EC742EC90162634</vt:lpwstr>
  </property>
</Properties>
</file>